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957ef59a68263ba/Desktop/PAN ENGENHARIA/SARJETA E MEIO FIO/"/>
    </mc:Choice>
  </mc:AlternateContent>
  <xr:revisionPtr revIDLastSave="4" documentId="8_{63EAE27F-7498-4605-8062-EF6146A68E73}" xr6:coauthVersionLast="47" xr6:coauthVersionMax="47" xr10:uidLastSave="{06B31BD5-6E88-4E87-837F-38F474810F96}"/>
  <bookViews>
    <workbookView xWindow="-120" yWindow="-120" windowWidth="20730" windowHeight="11040" xr2:uid="{96341642-9111-4544-9F46-43642680C429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E17" i="1"/>
  <c r="F17" i="1" s="1"/>
  <c r="I62" i="1"/>
  <c r="H62" i="1"/>
  <c r="F16" i="1"/>
  <c r="E16" i="1"/>
  <c r="E15" i="1"/>
  <c r="F15" i="1" s="1"/>
  <c r="F14" i="1"/>
  <c r="E11" i="1"/>
  <c r="F11" i="1" s="1"/>
  <c r="E13" i="1"/>
  <c r="F13" i="1" s="1"/>
  <c r="E12" i="1"/>
  <c r="F12" i="1" s="1"/>
  <c r="F10" i="1"/>
  <c r="E10" i="1"/>
  <c r="E9" i="1"/>
  <c r="F9" i="1" s="1"/>
  <c r="F8" i="1"/>
  <c r="E7" i="1"/>
  <c r="F7" i="1" s="1"/>
  <c r="E6" i="1"/>
  <c r="F6" i="1" s="1"/>
  <c r="F5" i="1"/>
  <c r="E5" i="1"/>
</calcChain>
</file>

<file path=xl/sharedStrings.xml><?xml version="1.0" encoding="utf-8"?>
<sst xmlns="http://schemas.openxmlformats.org/spreadsheetml/2006/main" count="33" uniqueCount="33">
  <si>
    <t>Item</t>
  </si>
  <si>
    <t xml:space="preserve">Descrição de rua </t>
  </si>
  <si>
    <t>Coordenadas</t>
  </si>
  <si>
    <t>Av. Roseana Sarney</t>
  </si>
  <si>
    <t>2°53'52.63"S 44°52'54.04"W</t>
  </si>
  <si>
    <t xml:space="preserve">Area de calçada </t>
  </si>
  <si>
    <t>2°53'58.80"S 44°52'59.42"W</t>
  </si>
  <si>
    <t>Av. Roseana Sarney parte 2 (delegacia)</t>
  </si>
  <si>
    <t>Rua Dep. Sarney Filho</t>
  </si>
  <si>
    <t>2°53'54.49"S 44°52'51.98"W</t>
  </si>
  <si>
    <t>Quadra Hospital ( getulio vargas + R. juca campos + r. dom pedro segundo)</t>
  </si>
  <si>
    <t>2°53'43.09"S 44°52'48.43"W</t>
  </si>
  <si>
    <t>Tv. Ademar de barros</t>
  </si>
  <si>
    <t>2°53'47.79"S 44°52'52.48"W</t>
  </si>
  <si>
    <t>Tv. Luis domingues</t>
  </si>
  <si>
    <t>2°53'39.76"S 44°52'53.45"W</t>
  </si>
  <si>
    <t>Tv. Urbano Santos</t>
  </si>
  <si>
    <t>2°53'36.30"S 44°52'56.98"W</t>
  </si>
  <si>
    <t>Tv. Cirqueira Campos</t>
  </si>
  <si>
    <t>2°53'30.13"S 44°52'43.91"W</t>
  </si>
  <si>
    <t xml:space="preserve">Tv. Dr. José Arouche </t>
  </si>
  <si>
    <t>2°53'26.36"S 44°52'49.16"W</t>
  </si>
  <si>
    <t>2°53'21.54"S 44°52'49.74"W</t>
  </si>
  <si>
    <t>Tv. Padre fabricio</t>
  </si>
  <si>
    <t>Rua da viração</t>
  </si>
  <si>
    <t>2°53'25.72"S 44°52'52.05"W</t>
  </si>
  <si>
    <t>Tv. Monsenhor Braulio</t>
  </si>
  <si>
    <t>2°53'23.51"S 44°52'50.48"W</t>
  </si>
  <si>
    <t>Rua praça de eventos</t>
  </si>
  <si>
    <t>2°53'19.91"S 44°52'40.24"W</t>
  </si>
  <si>
    <t xml:space="preserve">Tv. São gonçalo </t>
  </si>
  <si>
    <t>2°53'18.92"S 44°52'44.28"W</t>
  </si>
  <si>
    <t>Extensão meio fio e sarjeta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</si>
</sst>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4" fontId="0" fillId="0" borderId="0" xfId="1" applyFont="1"/>
    <xf numFmtId="0" fontId="0" fillId="2" borderId="1" xfId="0" applyFill="1" applyBorder="1" applyAlignment="1">
      <alignment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219076</xdr:colOff>
      <xdr:row>22</xdr:row>
      <xdr:rowOff>84096</xdr:rowOff>
    </xdr:from>
    <xdr:to>
      <xdr:col>5</xdr:col>
      <xdr:colOff>0</xdr:colOff>
      <xdr:row>23</xdr:row>
      <xdr:rowOff>66674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364F950-6146-7B17-02AA-3A11C5442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676" y="4656096"/>
          <a:ext cx="4257674" cy="1801853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24</xdr:row>
      <xdr:rowOff>10984</xdr:rowOff>
    </xdr:from>
    <xdr:to>
      <xdr:col>5</xdr:col>
      <xdr:colOff>38100</xdr:colOff>
      <xdr:row>32</xdr:row>
      <xdr:rowOff>19050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700EA56-7E6F-C0A2-EDC2-B5DAA3BD5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7725" y="6973759"/>
          <a:ext cx="4276725" cy="153206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33</xdr:row>
      <xdr:rowOff>110600</xdr:rowOff>
    </xdr:from>
    <xdr:to>
      <xdr:col>5</xdr:col>
      <xdr:colOff>171450</xdr:colOff>
      <xdr:row>39</xdr:row>
      <xdr:rowOff>143330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09B1A30-23F5-9A78-28D7-DE949ED88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0100" y="8597375"/>
          <a:ext cx="4457700" cy="117573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41</xdr:row>
      <xdr:rowOff>9525</xdr:rowOff>
    </xdr:from>
    <xdr:to>
      <xdr:col>5</xdr:col>
      <xdr:colOff>142248</xdr:colOff>
      <xdr:row>54</xdr:row>
      <xdr:rowOff>104775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C68AAEB-B87C-105A-48F0-CFEF35429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9626" y="10210800"/>
          <a:ext cx="4418972" cy="2571750"/>
        </a:xfrm>
        <a:prstGeom prst="rect">
          <a:avLst/>
        </a:prstGeom>
      </xdr:spPr>
    </xdr:pic>
    <xdr:clientData/>
  </xdr:twoCellAnchor>
  <xdr:twoCellAnchor editAs="oneCell">
    <xdr:from>
      <xdr:col>0</xdr:col>
      <xdr:colOff>447675</xdr:colOff>
      <xdr:row>57</xdr:row>
      <xdr:rowOff>171449</xdr:rowOff>
    </xdr:from>
    <xdr:to>
      <xdr:col>6</xdr:col>
      <xdr:colOff>263623</xdr:colOff>
      <xdr:row>63</xdr:row>
      <xdr:rowOff>95536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88DD0C1A-FE21-E687-7B9A-C66FDE2F1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7675" y="13420724"/>
          <a:ext cx="5607148" cy="1067087"/>
        </a:xfrm>
        <a:prstGeom prst="rect">
          <a:avLst/>
        </a:prstGeom>
      </xdr:spPr>
    </xdr:pic>
    <xdr:clientData/>
  </xdr:twoCellAnchor>
  <xdr:twoCellAnchor editAs="oneCell">
    <xdr:from>
      <xdr:col>5</xdr:col>
      <xdr:colOff>409575</xdr:colOff>
      <xdr:row>22</xdr:row>
      <xdr:rowOff>103673</xdr:rowOff>
    </xdr:from>
    <xdr:to>
      <xdr:col>9</xdr:col>
      <xdr:colOff>108481</xdr:colOff>
      <xdr:row>23</xdr:row>
      <xdr:rowOff>76200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8F8DBFEE-5D57-8636-D948-8BF426E8B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495925" y="5056673"/>
          <a:ext cx="4347106" cy="1791802"/>
        </a:xfrm>
        <a:prstGeom prst="rect">
          <a:avLst/>
        </a:prstGeom>
      </xdr:spPr>
    </xdr:pic>
    <xdr:clientData/>
  </xdr:twoCellAnchor>
  <xdr:twoCellAnchor editAs="oneCell">
    <xdr:from>
      <xdr:col>5</xdr:col>
      <xdr:colOff>438149</xdr:colOff>
      <xdr:row>24</xdr:row>
      <xdr:rowOff>95250</xdr:rowOff>
    </xdr:from>
    <xdr:to>
      <xdr:col>8</xdr:col>
      <xdr:colOff>504824</xdr:colOff>
      <xdr:row>32</xdr:row>
      <xdr:rowOff>81041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816C1CC0-471E-0491-CBA0-6FE23794D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524499" y="7058025"/>
          <a:ext cx="4105275" cy="1509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F820B-F09F-4BC1-B58C-A039D1EFBA28}">
  <dimension ref="C4:I62"/>
  <sheetViews>
    <sheetView tabSelected="1" topLeftCell="A4" workbookViewId="0">
      <selection activeCell="G16" sqref="G16"/>
    </sheetView>
  </sheetViews>
  <sheetFormatPr defaultRowHeight="15" x14ac:dyDescent="0.25"/>
  <cols>
    <col min="3" max="3" width="9.140625" style="2"/>
    <col min="4" max="4" width="36.7109375" style="3" customWidth="1"/>
    <col min="5" max="5" width="12.140625" style="2" customWidth="1"/>
    <col min="6" max="6" width="10.5703125" style="2" customWidth="1"/>
    <col min="7" max="7" width="35.7109375" style="2" customWidth="1"/>
    <col min="8" max="8" width="14.28515625" bestFit="1" customWidth="1"/>
  </cols>
  <sheetData>
    <row r="4" spans="3:7" ht="45" x14ac:dyDescent="0.25">
      <c r="C4" s="1" t="s">
        <v>0</v>
      </c>
      <c r="D4" s="1" t="s">
        <v>1</v>
      </c>
      <c r="E4" s="1" t="s">
        <v>32</v>
      </c>
      <c r="F4" s="1" t="s">
        <v>5</v>
      </c>
      <c r="G4" s="1" t="s">
        <v>2</v>
      </c>
    </row>
    <row r="5" spans="3:7" x14ac:dyDescent="0.25">
      <c r="C5" s="1">
        <v>1</v>
      </c>
      <c r="D5" s="5" t="s">
        <v>3</v>
      </c>
      <c r="E5" s="1">
        <f>126+217+100</f>
        <v>443</v>
      </c>
      <c r="F5" s="1">
        <f>443*1.8</f>
        <v>797.4</v>
      </c>
      <c r="G5" s="1" t="s">
        <v>4</v>
      </c>
    </row>
    <row r="6" spans="3:7" x14ac:dyDescent="0.25">
      <c r="C6" s="1">
        <v>2</v>
      </c>
      <c r="D6" s="5" t="s">
        <v>7</v>
      </c>
      <c r="E6" s="1">
        <f>236+230</f>
        <v>466</v>
      </c>
      <c r="F6" s="1">
        <f>E6*1.5</f>
        <v>699</v>
      </c>
      <c r="G6" s="1" t="s">
        <v>6</v>
      </c>
    </row>
    <row r="7" spans="3:7" x14ac:dyDescent="0.25">
      <c r="C7" s="1">
        <v>3</v>
      </c>
      <c r="D7" s="5" t="s">
        <v>8</v>
      </c>
      <c r="E7" s="1">
        <f>208+267+60</f>
        <v>535</v>
      </c>
      <c r="F7" s="1">
        <f>E7*1.5</f>
        <v>802.5</v>
      </c>
      <c r="G7" s="1" t="s">
        <v>9</v>
      </c>
    </row>
    <row r="8" spans="3:7" ht="30" x14ac:dyDescent="0.25">
      <c r="C8" s="1">
        <v>4</v>
      </c>
      <c r="D8" s="5" t="s">
        <v>10</v>
      </c>
      <c r="E8" s="1">
        <v>296</v>
      </c>
      <c r="F8" s="1">
        <f>296*1.5</f>
        <v>444</v>
      </c>
      <c r="G8" s="1" t="s">
        <v>11</v>
      </c>
    </row>
    <row r="9" spans="3:7" x14ac:dyDescent="0.25">
      <c r="C9" s="1">
        <v>5</v>
      </c>
      <c r="D9" s="5" t="s">
        <v>12</v>
      </c>
      <c r="E9" s="1">
        <f>62+60+265+256+105+56</f>
        <v>804</v>
      </c>
      <c r="F9" s="1">
        <f>E9*1.5</f>
        <v>1206</v>
      </c>
      <c r="G9" s="1" t="s">
        <v>13</v>
      </c>
    </row>
    <row r="10" spans="3:7" x14ac:dyDescent="0.25">
      <c r="C10" s="1">
        <v>6</v>
      </c>
      <c r="D10" s="5" t="s">
        <v>14</v>
      </c>
      <c r="E10" s="1">
        <f>112+112</f>
        <v>224</v>
      </c>
      <c r="F10" s="1">
        <f>224*1.5</f>
        <v>336</v>
      </c>
      <c r="G10" s="1" t="s">
        <v>15</v>
      </c>
    </row>
    <row r="11" spans="3:7" x14ac:dyDescent="0.25">
      <c r="C11" s="1">
        <v>7</v>
      </c>
      <c r="D11" s="5" t="s">
        <v>16</v>
      </c>
      <c r="E11" s="1">
        <f>188+188+180</f>
        <v>556</v>
      </c>
      <c r="F11" s="1">
        <f>E11*1.5</f>
        <v>834</v>
      </c>
      <c r="G11" s="1" t="s">
        <v>17</v>
      </c>
    </row>
    <row r="12" spans="3:7" x14ac:dyDescent="0.25">
      <c r="C12" s="1">
        <v>8</v>
      </c>
      <c r="D12" s="5" t="s">
        <v>18</v>
      </c>
      <c r="E12" s="1">
        <f>75+75+95+103+90+90</f>
        <v>528</v>
      </c>
      <c r="F12" s="1">
        <f t="shared" ref="F12:F18" si="0">E12*1.3</f>
        <v>686.4</v>
      </c>
      <c r="G12" s="1" t="s">
        <v>19</v>
      </c>
    </row>
    <row r="13" spans="3:7" x14ac:dyDescent="0.25">
      <c r="C13" s="1">
        <v>9</v>
      </c>
      <c r="D13" s="5" t="s">
        <v>20</v>
      </c>
      <c r="E13" s="1">
        <f>70+75+70+70</f>
        <v>285</v>
      </c>
      <c r="F13" s="1">
        <f t="shared" si="0"/>
        <v>370.5</v>
      </c>
      <c r="G13" s="1" t="s">
        <v>21</v>
      </c>
    </row>
    <row r="14" spans="3:7" x14ac:dyDescent="0.25">
      <c r="C14" s="1">
        <v>10</v>
      </c>
      <c r="D14" s="5" t="s">
        <v>23</v>
      </c>
      <c r="E14" s="1">
        <v>143</v>
      </c>
      <c r="F14" s="1">
        <f t="shared" si="0"/>
        <v>185.9</v>
      </c>
      <c r="G14" s="1" t="s">
        <v>22</v>
      </c>
    </row>
    <row r="15" spans="3:7" x14ac:dyDescent="0.25">
      <c r="C15" s="1">
        <v>11</v>
      </c>
      <c r="D15" s="5" t="s">
        <v>24</v>
      </c>
      <c r="E15" s="1">
        <f>230+75+68+59</f>
        <v>432</v>
      </c>
      <c r="F15" s="1">
        <f t="shared" si="0"/>
        <v>561.6</v>
      </c>
      <c r="G15" s="1" t="s">
        <v>25</v>
      </c>
    </row>
    <row r="16" spans="3:7" x14ac:dyDescent="0.25">
      <c r="C16" s="1">
        <v>12</v>
      </c>
      <c r="D16" s="5" t="s">
        <v>26</v>
      </c>
      <c r="E16" s="1">
        <f>71+75</f>
        <v>146</v>
      </c>
      <c r="F16" s="1">
        <f t="shared" si="0"/>
        <v>189.8</v>
      </c>
      <c r="G16" s="1" t="s">
        <v>27</v>
      </c>
    </row>
    <row r="17" spans="3:7" x14ac:dyDescent="0.25">
      <c r="C17" s="1">
        <v>13</v>
      </c>
      <c r="D17" s="5" t="s">
        <v>28</v>
      </c>
      <c r="E17" s="1">
        <f>185+112+100</f>
        <v>397</v>
      </c>
      <c r="F17" s="1">
        <f t="shared" si="0"/>
        <v>516.1</v>
      </c>
      <c r="G17" s="1" t="s">
        <v>29</v>
      </c>
    </row>
    <row r="18" spans="3:7" x14ac:dyDescent="0.25">
      <c r="C18" s="1">
        <v>14</v>
      </c>
      <c r="D18" s="5" t="s">
        <v>30</v>
      </c>
      <c r="E18" s="1">
        <v>140</v>
      </c>
      <c r="F18" s="1">
        <f t="shared" si="0"/>
        <v>182</v>
      </c>
      <c r="G18" s="1" t="s">
        <v>31</v>
      </c>
    </row>
    <row r="23" spans="3:7" ht="143.25" customHeight="1" x14ac:dyDescent="0.25"/>
    <row r="62" spans="8:9" x14ac:dyDescent="0.25">
      <c r="H62" s="4">
        <f>329086+117008</f>
        <v>446094</v>
      </c>
      <c r="I62">
        <f>2141+5172</f>
        <v>7313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andré</dc:creator>
  <cp:lastModifiedBy>marcus andré</cp:lastModifiedBy>
  <dcterms:created xsi:type="dcterms:W3CDTF">2026-04-23T17:04:04Z</dcterms:created>
  <dcterms:modified xsi:type="dcterms:W3CDTF">2026-05-19T21:05:17Z</dcterms:modified>
</cp:coreProperties>
</file>